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d21K002/publications/2025 Roq1 paper/resubmission/for upload/Source Data/Figure 8/"/>
    </mc:Choice>
  </mc:AlternateContent>
  <xr:revisionPtr revIDLastSave="0" documentId="13_ncr:1_{F5C8D709-E083-1244-8C4D-46BE87797674}" xr6:coauthVersionLast="47" xr6:coauthVersionMax="47" xr10:uidLastSave="{00000000-0000-0000-0000-000000000000}"/>
  <bookViews>
    <workbookView xWindow="10560" yWindow="2000" windowWidth="33540" windowHeight="25240" xr2:uid="{2743F20F-D54E-4CD1-A990-5142AA47F4BF}"/>
  </bookViews>
  <sheets>
    <sheet name="source data Figure 8B" sheetId="4" r:id="rId1"/>
    <sheet name="README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" i="4" l="1"/>
  <c r="R5" i="4"/>
  <c r="E63" i="4"/>
  <c r="E64" i="4"/>
  <c r="E65" i="4"/>
  <c r="E66" i="4"/>
  <c r="F66" i="4" s="1"/>
  <c r="E67" i="4"/>
  <c r="F67" i="4" s="1"/>
  <c r="E68" i="4"/>
  <c r="F68" i="4" s="1"/>
  <c r="E69" i="4"/>
  <c r="E62" i="4"/>
  <c r="F62" i="4" s="1"/>
  <c r="G62" i="4" s="1"/>
  <c r="E53" i="4"/>
  <c r="E54" i="4"/>
  <c r="F54" i="4" s="1"/>
  <c r="E55" i="4"/>
  <c r="F55" i="4" s="1"/>
  <c r="E56" i="4"/>
  <c r="E57" i="4"/>
  <c r="F57" i="4" s="1"/>
  <c r="E58" i="4"/>
  <c r="F58" i="4" s="1"/>
  <c r="E59" i="4"/>
  <c r="F59" i="4" s="1"/>
  <c r="E60" i="4"/>
  <c r="F60" i="4" s="1"/>
  <c r="E52" i="4"/>
  <c r="F69" i="4"/>
  <c r="F65" i="4"/>
  <c r="F64" i="4"/>
  <c r="F63" i="4"/>
  <c r="F56" i="4"/>
  <c r="F53" i="4"/>
  <c r="F52" i="4"/>
  <c r="G66" i="4" l="1"/>
  <c r="G65" i="4"/>
  <c r="G67" i="4"/>
  <c r="G69" i="4"/>
  <c r="G61" i="4"/>
  <c r="G63" i="4"/>
  <c r="G68" i="4"/>
  <c r="G64" i="4"/>
  <c r="F40" i="4" l="1"/>
  <c r="F29" i="4"/>
  <c r="E5" i="4"/>
  <c r="E14" i="4"/>
  <c r="F14" i="4" s="1"/>
  <c r="G14" i="4" s="1"/>
  <c r="E29" i="4"/>
  <c r="E30" i="4"/>
  <c r="E31" i="4"/>
  <c r="E32" i="4"/>
  <c r="E33" i="4"/>
  <c r="F33" i="4" s="1"/>
  <c r="E34" i="4"/>
  <c r="F34" i="4" s="1"/>
  <c r="E35" i="4"/>
  <c r="F35" i="4" s="1"/>
  <c r="E36" i="4"/>
  <c r="F36" i="4" s="1"/>
  <c r="E28" i="4"/>
  <c r="E38" i="4"/>
  <c r="E39" i="4"/>
  <c r="F39" i="4" s="1"/>
  <c r="E40" i="4"/>
  <c r="E41" i="4"/>
  <c r="E42" i="4"/>
  <c r="F42" i="4" s="1"/>
  <c r="E43" i="4"/>
  <c r="F43" i="4" s="1"/>
  <c r="E44" i="4"/>
  <c r="F44" i="4" s="1"/>
  <c r="E45" i="4"/>
  <c r="F45" i="4" s="1"/>
  <c r="G45" i="4" s="1"/>
  <c r="E37" i="4"/>
  <c r="F41" i="4"/>
  <c r="F38" i="4"/>
  <c r="F37" i="4"/>
  <c r="F32" i="4"/>
  <c r="F31" i="4"/>
  <c r="F30" i="4"/>
  <c r="F28" i="4"/>
  <c r="E21" i="4"/>
  <c r="F21" i="4" s="1"/>
  <c r="E20" i="4"/>
  <c r="F20" i="4" s="1"/>
  <c r="E19" i="4"/>
  <c r="F19" i="4" s="1"/>
  <c r="G19" i="4" s="1"/>
  <c r="E18" i="4"/>
  <c r="F18" i="4" s="1"/>
  <c r="E17" i="4"/>
  <c r="F17" i="4" s="1"/>
  <c r="G17" i="4" s="1"/>
  <c r="E16" i="4"/>
  <c r="F16" i="4" s="1"/>
  <c r="G16" i="4" s="1"/>
  <c r="E15" i="4"/>
  <c r="F15" i="4" s="1"/>
  <c r="E12" i="4"/>
  <c r="F12" i="4" s="1"/>
  <c r="E11" i="4"/>
  <c r="F11" i="4" s="1"/>
  <c r="E10" i="4"/>
  <c r="F10" i="4" s="1"/>
  <c r="E9" i="4"/>
  <c r="F9" i="4" s="1"/>
  <c r="E8" i="4"/>
  <c r="F8" i="4" s="1"/>
  <c r="E7" i="4"/>
  <c r="F7" i="4" s="1"/>
  <c r="E6" i="4"/>
  <c r="F6" i="4" s="1"/>
  <c r="F5" i="4"/>
  <c r="E4" i="4"/>
  <c r="F4" i="4" s="1"/>
  <c r="Q13" i="4"/>
  <c r="G18" i="4" l="1"/>
  <c r="G21" i="4"/>
  <c r="G40" i="4"/>
  <c r="G41" i="4"/>
  <c r="G39" i="4"/>
  <c r="G42" i="4"/>
  <c r="G43" i="4"/>
  <c r="G44" i="4"/>
  <c r="G20" i="4"/>
  <c r="G15" i="4"/>
  <c r="G38" i="4"/>
  <c r="R7" i="4" l="1"/>
  <c r="Q7" i="4"/>
  <c r="R13" i="4"/>
  <c r="R12" i="4"/>
  <c r="Q12" i="4"/>
  <c r="R11" i="4"/>
  <c r="Q11" i="4"/>
  <c r="R10" i="4"/>
  <c r="Q10" i="4"/>
  <c r="R9" i="4"/>
  <c r="Q9" i="4"/>
  <c r="R8" i="4"/>
  <c r="Q8" i="4"/>
  <c r="R6" i="4"/>
  <c r="Q6" i="4"/>
</calcChain>
</file>

<file path=xl/sharedStrings.xml><?xml version="1.0" encoding="utf-8"?>
<sst xmlns="http://schemas.openxmlformats.org/spreadsheetml/2006/main" count="151" uniqueCount="26">
  <si>
    <t>∆roq1</t>
  </si>
  <si>
    <t>SEM</t>
  </si>
  <si>
    <t>nt</t>
  </si>
  <si>
    <t>Tm</t>
  </si>
  <si>
    <t>replicate 1</t>
  </si>
  <si>
    <t>replicate 2</t>
  </si>
  <si>
    <t>replicate 3</t>
  </si>
  <si>
    <t>mean</t>
  </si>
  <si>
    <t>22-104</t>
  </si>
  <si>
    <t>83aa GSP</t>
  </si>
  <si>
    <t>73aa</t>
  </si>
  <si>
    <t>69aa</t>
  </si>
  <si>
    <t>63aa</t>
  </si>
  <si>
    <t>66aa</t>
  </si>
  <si>
    <t>66aa GS</t>
  </si>
  <si>
    <t>66aa GSP</t>
  </si>
  <si>
    <t>sample</t>
  </si>
  <si>
    <t>488 - autofluorescence</t>
  </si>
  <si>
    <t>(488 - autofluorescence)/405</t>
  </si>
  <si>
    <t>ratio Tm/nt</t>
  </si>
  <si>
    <t>reporter fluorescence remaining after Tm treatment in % of untreated cells</t>
  </si>
  <si>
    <t>Data used for plotting</t>
  </si>
  <si>
    <t>The geometric mean of flow cytometry data for 405 (BFP) and 488 (GFP) fluorescence was used.</t>
  </si>
  <si>
    <t>Autofluorescence was determined a background control strain not expressing GFP. Autofluorescence was subtracted from 488 (GFP) fluorescence and the resulting corrected GFP fluorescence values were divided by 405 (BFP) fluorescence.</t>
  </si>
  <si>
    <t>The GFP/BFP ratios of treated cells (Tm) were divided by the ratios of corresponding untreated cells (nt).</t>
  </si>
  <si>
    <t>background control (SSY795)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</si>
</sst>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</cellStyleXfs>
  <cellXfs count="12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1" xfId="0" applyFont="1" applyBorder="1"/>
    <xf numFmtId="0" fontId="7" fillId="0" borderId="1" xfId="0" applyFont="1" applyBorder="1"/>
    <xf numFmtId="0" fontId="6" fillId="0" borderId="0" xfId="0" applyFont="1"/>
    <xf numFmtId="0" fontId="8" fillId="0" borderId="0" xfId="0" applyFont="1"/>
  </cellXfs>
  <cellStyles count="8">
    <cellStyle name="Normal" xfId="0" builtinId="0"/>
    <cellStyle name="Tecan.At.Excel.Attenuation" xfId="6" xr:uid="{20EFAA20-E7E1-4CF2-84A5-4E800FDFCFD5}"/>
    <cellStyle name="Tecan.At.Excel.AutoGain_0" xfId="7" xr:uid="{A0FE540C-3200-408E-A863-EB4D286C47AC}"/>
    <cellStyle name="Tecan.At.Excel.Error" xfId="1" xr:uid="{79D3700F-77F5-42DE-9C30-E0E14CE355C9}"/>
    <cellStyle name="Tecan.At.Excel.GFactorAndMeasurementBlank" xfId="5" xr:uid="{E55409AC-FB36-4E68-A59D-70DE199FB5B9}"/>
    <cellStyle name="Tecan.At.Excel.GFactorBlank" xfId="3" xr:uid="{34773F5E-1B58-42A2-B6AC-927EC267E6AD}"/>
    <cellStyle name="Tecan.At.Excel.GFactorReference" xfId="4" xr:uid="{44183D5B-291C-4D35-AAA4-233BFBBD758D}"/>
    <cellStyle name="Tecan.At.Excel.MeasurementBlank" xfId="2" xr:uid="{5096B5DA-AF02-4302-A7D7-4D88E145E5F6}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'source data Figure 8B'!$Q$4</c:f>
              <c:strCache>
                <c:ptCount val="1"/>
                <c:pt idx="0">
                  <c:v>mean</c:v>
                </c:pt>
              </c:strCache>
            </c:strRef>
          </c:tx>
          <c:spPr>
            <a:solidFill>
              <a:srgbClr val="D9D9D9"/>
            </a:solidFill>
            <a:ln w="254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/>
              </a:solidFill>
              <a:ln w="254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E42-A14A-8207-6BE8D183A982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/>
              </a:solidFill>
              <a:ln w="254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E42-A14A-8207-6BE8D183A982}"/>
              </c:ext>
            </c:extLst>
          </c:dPt>
          <c:errBars>
            <c:errBarType val="plus"/>
            <c:errValType val="cust"/>
            <c:noEndCap val="0"/>
            <c:plus>
              <c:numRef>
                <c:f>'source data Figure 8B'!$R$5:$R$13</c:f>
                <c:numCache>
                  <c:formatCode>General</c:formatCode>
                  <c:ptCount val="9"/>
                  <c:pt idx="0">
                    <c:v>2.4037008503093267</c:v>
                  </c:pt>
                  <c:pt idx="1">
                    <c:v>1.8559214542766775</c:v>
                  </c:pt>
                  <c:pt idx="2">
                    <c:v>1.4529663145135581</c:v>
                  </c:pt>
                  <c:pt idx="3">
                    <c:v>0.88191710368819687</c:v>
                  </c:pt>
                  <c:pt idx="4">
                    <c:v>1.7320508075688774</c:v>
                  </c:pt>
                  <c:pt idx="5">
                    <c:v>1</c:v>
                  </c:pt>
                  <c:pt idx="6">
                    <c:v>1.8559214542766742</c:v>
                  </c:pt>
                  <c:pt idx="7">
                    <c:v>0.66666666666666674</c:v>
                  </c:pt>
                  <c:pt idx="8">
                    <c:v>0.33333333333333337</c:v>
                  </c:pt>
                </c:numCache>
              </c:numRef>
            </c:plus>
            <c:minus>
              <c:numRef>
                <c:f>'source data Figure 8B'!$R$5:$R$13</c:f>
                <c:numCache>
                  <c:formatCode>General</c:formatCode>
                  <c:ptCount val="9"/>
                  <c:pt idx="0">
                    <c:v>2.4037008503093267</c:v>
                  </c:pt>
                  <c:pt idx="1">
                    <c:v>1.8559214542766775</c:v>
                  </c:pt>
                  <c:pt idx="2">
                    <c:v>1.4529663145135581</c:v>
                  </c:pt>
                  <c:pt idx="3">
                    <c:v>0.88191710368819687</c:v>
                  </c:pt>
                  <c:pt idx="4">
                    <c:v>1.7320508075688774</c:v>
                  </c:pt>
                  <c:pt idx="5">
                    <c:v>1</c:v>
                  </c:pt>
                  <c:pt idx="6">
                    <c:v>1.8559214542766742</c:v>
                  </c:pt>
                  <c:pt idx="7">
                    <c:v>0.66666666666666674</c:v>
                  </c:pt>
                  <c:pt idx="8">
                    <c:v>0.33333333333333337</c:v>
                  </c:pt>
                </c:numCache>
              </c:numRef>
            </c:minus>
            <c:spPr>
              <a:noFill/>
              <a:ln w="254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'source data Figure 8B'!$P$5:$P$13</c:f>
              <c:strCache>
                <c:ptCount val="9"/>
                <c:pt idx="0">
                  <c:v>∆roq1</c:v>
                </c:pt>
                <c:pt idx="1">
                  <c:v>22-104</c:v>
                </c:pt>
                <c:pt idx="2">
                  <c:v>83aa GSP</c:v>
                </c:pt>
                <c:pt idx="3">
                  <c:v>73aa</c:v>
                </c:pt>
                <c:pt idx="4">
                  <c:v>69aa</c:v>
                </c:pt>
                <c:pt idx="5">
                  <c:v>66aa</c:v>
                </c:pt>
                <c:pt idx="6">
                  <c:v>63aa</c:v>
                </c:pt>
                <c:pt idx="7">
                  <c:v>66aa GS</c:v>
                </c:pt>
                <c:pt idx="8">
                  <c:v>66aa GSP</c:v>
                </c:pt>
              </c:strCache>
            </c:strRef>
          </c:cat>
          <c:val>
            <c:numRef>
              <c:f>'source data Figure 8B'!$Q$5:$Q$13</c:f>
              <c:numCache>
                <c:formatCode>0</c:formatCode>
                <c:ptCount val="9"/>
                <c:pt idx="0">
                  <c:v>63.333333333333336</c:v>
                </c:pt>
                <c:pt idx="1">
                  <c:v>23.666666666666668</c:v>
                </c:pt>
                <c:pt idx="2">
                  <c:v>20.666666666666668</c:v>
                </c:pt>
                <c:pt idx="3">
                  <c:v>21.666666666666668</c:v>
                </c:pt>
                <c:pt idx="4">
                  <c:v>20</c:v>
                </c:pt>
                <c:pt idx="5">
                  <c:v>23</c:v>
                </c:pt>
                <c:pt idx="6">
                  <c:v>46.666666666666664</c:v>
                </c:pt>
                <c:pt idx="7">
                  <c:v>46.333333333333336</c:v>
                </c:pt>
                <c:pt idx="8">
                  <c:v>44.666666666666664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42-A14A-8207-6BE8D183A9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881451727"/>
        <c:axId val="881585215"/>
      </c:barChart>
      <c:catAx>
        <c:axId val="881451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1585215"/>
        <c:crosses val="autoZero"/>
        <c:auto val="1"/>
        <c:lblAlgn val="ctr"/>
        <c:lblOffset val="100"/>
        <c:noMultiLvlLbl val="0"/>
      </c:catAx>
      <c:valAx>
        <c:axId val="881585215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1451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103942</xdr:colOff>
      <xdr:row>19</xdr:row>
      <xdr:rowOff>1589</xdr:rowOff>
    </xdr:from>
    <xdr:to>
      <xdr:col>18</xdr:col>
      <xdr:colOff>534080</xdr:colOff>
      <xdr:row>40</xdr:row>
      <xdr:rowOff>156861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FAF123F-3041-6B45-96FB-335BB2A5A1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E5054-285D-0340-94F8-173720AC3549}">
  <dimension ref="A2:R71"/>
  <sheetViews>
    <sheetView tabSelected="1" zoomScale="148" zoomScaleNormal="148" workbookViewId="0">
      <selection activeCell="J7" sqref="J7"/>
    </sheetView>
  </sheetViews>
  <sheetFormatPr baseColWidth="10" defaultRowHeight="15" x14ac:dyDescent="0.2"/>
  <cols>
    <col min="2" max="2" width="24.33203125" bestFit="1" customWidth="1"/>
    <col min="5" max="5" width="20.83203125" bestFit="1" customWidth="1"/>
    <col min="6" max="6" width="26.33203125" bestFit="1" customWidth="1"/>
  </cols>
  <sheetData>
    <row r="2" spans="1:18" ht="16" x14ac:dyDescent="0.2">
      <c r="A2" t="s">
        <v>4</v>
      </c>
      <c r="L2" s="10" t="s">
        <v>20</v>
      </c>
    </row>
    <row r="3" spans="1:18" ht="16" x14ac:dyDescent="0.2">
      <c r="A3" s="9"/>
      <c r="B3" s="9" t="s">
        <v>16</v>
      </c>
      <c r="C3" s="9">
        <v>405</v>
      </c>
      <c r="D3" s="9">
        <v>488</v>
      </c>
      <c r="E3" s="9" t="s">
        <v>17</v>
      </c>
      <c r="F3" s="9" t="s">
        <v>18</v>
      </c>
      <c r="G3" s="9" t="s">
        <v>19</v>
      </c>
      <c r="H3" s="5"/>
      <c r="I3" s="5"/>
    </row>
    <row r="4" spans="1:18" x14ac:dyDescent="0.2">
      <c r="A4" t="s">
        <v>2</v>
      </c>
      <c r="B4" t="s">
        <v>25</v>
      </c>
      <c r="C4">
        <v>10387</v>
      </c>
      <c r="D4">
        <v>336</v>
      </c>
      <c r="E4">
        <f>D4-$D$4</f>
        <v>0</v>
      </c>
      <c r="F4">
        <f t="shared" ref="F4:F11" si="0">E4/C4</f>
        <v>0</v>
      </c>
      <c r="H4" s="3"/>
      <c r="I4" s="4"/>
      <c r="L4" s="1"/>
      <c r="M4" s="8" t="s">
        <v>4</v>
      </c>
      <c r="N4" s="8" t="s">
        <v>5</v>
      </c>
      <c r="O4" s="8" t="s">
        <v>6</v>
      </c>
      <c r="P4" s="1"/>
      <c r="Q4" s="2" t="s">
        <v>7</v>
      </c>
      <c r="R4" s="2" t="s">
        <v>1</v>
      </c>
    </row>
    <row r="5" spans="1:18" x14ac:dyDescent="0.2">
      <c r="A5" t="s">
        <v>2</v>
      </c>
      <c r="B5" s="6" t="s">
        <v>0</v>
      </c>
      <c r="C5">
        <v>12156</v>
      </c>
      <c r="D5">
        <v>8788</v>
      </c>
      <c r="E5">
        <f>D5-$D$4</f>
        <v>8452</v>
      </c>
      <c r="F5">
        <f>E5/C5</f>
        <v>0.69529450477130639</v>
      </c>
      <c r="H5" s="3"/>
      <c r="I5" s="4"/>
      <c r="L5" t="s">
        <v>0</v>
      </c>
      <c r="M5">
        <v>68</v>
      </c>
      <c r="N5">
        <v>62</v>
      </c>
      <c r="O5">
        <v>60</v>
      </c>
      <c r="P5" t="s">
        <v>0</v>
      </c>
      <c r="Q5" s="3">
        <f>AVERAGE(M5:O5)</f>
        <v>63.333333333333336</v>
      </c>
      <c r="R5" s="4">
        <f>STDEV(M5:O5)/SQRT(3)</f>
        <v>2.4037008503093267</v>
      </c>
    </row>
    <row r="6" spans="1:18" x14ac:dyDescent="0.2">
      <c r="A6" t="s">
        <v>2</v>
      </c>
      <c r="B6" s="7" t="s">
        <v>8</v>
      </c>
      <c r="C6">
        <v>11900</v>
      </c>
      <c r="D6">
        <v>5477</v>
      </c>
      <c r="E6">
        <f t="shared" ref="E6:E12" si="1">D6-$D$4</f>
        <v>5141</v>
      </c>
      <c r="F6">
        <f t="shared" si="0"/>
        <v>0.43201680672268905</v>
      </c>
      <c r="H6" s="3"/>
      <c r="I6" s="4"/>
      <c r="L6" t="s">
        <v>8</v>
      </c>
      <c r="M6">
        <v>26</v>
      </c>
      <c r="N6">
        <v>25</v>
      </c>
      <c r="O6">
        <v>20</v>
      </c>
      <c r="P6" t="s">
        <v>8</v>
      </c>
      <c r="Q6" s="3">
        <f t="shared" ref="Q6" si="2">AVERAGE(M6:O6)</f>
        <v>23.666666666666668</v>
      </c>
      <c r="R6" s="4">
        <f t="shared" ref="R6" si="3">STDEV(M6:O6)/SQRT(3)</f>
        <v>1.8559214542766775</v>
      </c>
    </row>
    <row r="7" spans="1:18" x14ac:dyDescent="0.2">
      <c r="A7" t="s">
        <v>2</v>
      </c>
      <c r="B7" t="s">
        <v>10</v>
      </c>
      <c r="C7">
        <v>8140</v>
      </c>
      <c r="D7">
        <v>7105</v>
      </c>
      <c r="E7">
        <f t="shared" si="1"/>
        <v>6769</v>
      </c>
      <c r="F7">
        <f t="shared" si="0"/>
        <v>0.83157248157248154</v>
      </c>
      <c r="H7" s="3"/>
      <c r="I7" s="4"/>
      <c r="L7" t="s">
        <v>9</v>
      </c>
      <c r="M7">
        <v>23</v>
      </c>
      <c r="N7">
        <v>21</v>
      </c>
      <c r="O7">
        <v>18</v>
      </c>
      <c r="P7" t="s">
        <v>9</v>
      </c>
      <c r="Q7" s="3">
        <f>AVERAGE(M7:O7)</f>
        <v>20.666666666666668</v>
      </c>
      <c r="R7" s="4">
        <f>STDEV(M7:O7)/SQRT(3)</f>
        <v>1.4529663145135581</v>
      </c>
    </row>
    <row r="8" spans="1:18" x14ac:dyDescent="0.2">
      <c r="A8" t="s">
        <v>2</v>
      </c>
      <c r="B8" t="s">
        <v>11</v>
      </c>
      <c r="C8">
        <v>6722</v>
      </c>
      <c r="D8">
        <v>6192</v>
      </c>
      <c r="E8">
        <f t="shared" si="1"/>
        <v>5856</v>
      </c>
      <c r="F8">
        <f t="shared" si="0"/>
        <v>0.87116929485272243</v>
      </c>
      <c r="H8" s="3"/>
      <c r="I8" s="4"/>
      <c r="P8" t="s">
        <v>10</v>
      </c>
      <c r="Q8" s="3">
        <f t="shared" ref="Q8:Q12" si="4">AVERAGE(M9:O9)</f>
        <v>21.666666666666668</v>
      </c>
      <c r="R8" s="4">
        <f t="shared" ref="R8:R13" si="5">STDEV(M9:O9)/SQRT(3)</f>
        <v>0.88191710368819687</v>
      </c>
    </row>
    <row r="9" spans="1:18" x14ac:dyDescent="0.2">
      <c r="A9" t="s">
        <v>2</v>
      </c>
      <c r="B9" t="s">
        <v>13</v>
      </c>
      <c r="C9">
        <v>6986</v>
      </c>
      <c r="D9">
        <v>7322</v>
      </c>
      <c r="E9">
        <f t="shared" si="1"/>
        <v>6986</v>
      </c>
      <c r="F9">
        <f>E9/C9</f>
        <v>1</v>
      </c>
      <c r="H9" s="3"/>
      <c r="I9" s="4"/>
      <c r="L9" t="s">
        <v>10</v>
      </c>
      <c r="M9">
        <v>22</v>
      </c>
      <c r="N9">
        <v>23</v>
      </c>
      <c r="O9">
        <v>20</v>
      </c>
      <c r="P9" t="s">
        <v>11</v>
      </c>
      <c r="Q9" s="3">
        <f t="shared" si="4"/>
        <v>20</v>
      </c>
      <c r="R9" s="4">
        <f t="shared" si="5"/>
        <v>1.7320508075688774</v>
      </c>
    </row>
    <row r="10" spans="1:18" x14ac:dyDescent="0.2">
      <c r="A10" t="s">
        <v>2</v>
      </c>
      <c r="B10" t="s">
        <v>12</v>
      </c>
      <c r="C10">
        <v>7900</v>
      </c>
      <c r="D10">
        <v>9310</v>
      </c>
      <c r="E10">
        <f t="shared" si="1"/>
        <v>8974</v>
      </c>
      <c r="F10">
        <f t="shared" si="0"/>
        <v>1.1359493670886076</v>
      </c>
      <c r="H10" s="3"/>
      <c r="I10" s="4"/>
      <c r="L10" t="s">
        <v>11</v>
      </c>
      <c r="M10">
        <v>23</v>
      </c>
      <c r="N10">
        <v>20</v>
      </c>
      <c r="O10">
        <v>17</v>
      </c>
      <c r="P10" t="s">
        <v>13</v>
      </c>
      <c r="Q10" s="3">
        <f t="shared" si="4"/>
        <v>23</v>
      </c>
      <c r="R10" s="4">
        <f t="shared" si="5"/>
        <v>1</v>
      </c>
    </row>
    <row r="11" spans="1:18" x14ac:dyDescent="0.2">
      <c r="A11" t="s">
        <v>2</v>
      </c>
      <c r="B11" t="s">
        <v>14</v>
      </c>
      <c r="C11">
        <v>8448</v>
      </c>
      <c r="D11">
        <v>8881</v>
      </c>
      <c r="E11">
        <f t="shared" si="1"/>
        <v>8545</v>
      </c>
      <c r="F11">
        <f t="shared" si="0"/>
        <v>1.0114820075757576</v>
      </c>
      <c r="H11" s="3"/>
      <c r="I11" s="4"/>
      <c r="L11" t="s">
        <v>13</v>
      </c>
      <c r="M11">
        <v>24</v>
      </c>
      <c r="N11">
        <v>24</v>
      </c>
      <c r="O11">
        <v>21</v>
      </c>
      <c r="P11" t="s">
        <v>12</v>
      </c>
      <c r="Q11" s="3">
        <f t="shared" si="4"/>
        <v>46.666666666666664</v>
      </c>
      <c r="R11" s="4">
        <f t="shared" si="5"/>
        <v>1.8559214542766742</v>
      </c>
    </row>
    <row r="12" spans="1:18" x14ac:dyDescent="0.2">
      <c r="A12" t="s">
        <v>2</v>
      </c>
      <c r="B12" t="s">
        <v>15</v>
      </c>
      <c r="C12">
        <v>6907</v>
      </c>
      <c r="D12">
        <v>8815</v>
      </c>
      <c r="E12">
        <f t="shared" si="1"/>
        <v>8479</v>
      </c>
      <c r="F12">
        <f>E12/C12</f>
        <v>1.2275951932821776</v>
      </c>
      <c r="H12" s="3"/>
      <c r="I12" s="4"/>
      <c r="L12" t="s">
        <v>12</v>
      </c>
      <c r="M12">
        <v>49</v>
      </c>
      <c r="N12">
        <v>43</v>
      </c>
      <c r="O12">
        <v>48</v>
      </c>
      <c r="P12" t="s">
        <v>14</v>
      </c>
      <c r="Q12" s="3">
        <f t="shared" si="4"/>
        <v>46.333333333333336</v>
      </c>
      <c r="R12" s="4">
        <f t="shared" si="5"/>
        <v>0.66666666666666674</v>
      </c>
    </row>
    <row r="13" spans="1:18" x14ac:dyDescent="0.2">
      <c r="A13" t="s">
        <v>3</v>
      </c>
      <c r="B13" t="s">
        <v>25</v>
      </c>
      <c r="C13">
        <v>18145</v>
      </c>
      <c r="D13">
        <v>1558</v>
      </c>
      <c r="H13" s="3"/>
      <c r="I13" s="4"/>
      <c r="L13" t="s">
        <v>14</v>
      </c>
      <c r="M13">
        <v>47</v>
      </c>
      <c r="N13">
        <v>47</v>
      </c>
      <c r="O13">
        <v>45</v>
      </c>
      <c r="P13" t="s">
        <v>15</v>
      </c>
      <c r="Q13" s="3">
        <f>AVERAGE(M14:O14)</f>
        <v>44.666666666666664</v>
      </c>
      <c r="R13" s="4">
        <f t="shared" si="5"/>
        <v>0.33333333333333337</v>
      </c>
    </row>
    <row r="14" spans="1:18" x14ac:dyDescent="0.2">
      <c r="A14" t="s">
        <v>3</v>
      </c>
      <c r="B14" s="6" t="s">
        <v>0</v>
      </c>
      <c r="C14">
        <v>33864</v>
      </c>
      <c r="D14">
        <v>17629</v>
      </c>
      <c r="E14">
        <f t="shared" ref="E14:E21" si="6">D14-$D$13</f>
        <v>16071</v>
      </c>
      <c r="F14">
        <f t="shared" ref="F14:F21" si="7">E14/C14</f>
        <v>0.47457476966690293</v>
      </c>
      <c r="G14">
        <f t="shared" ref="G14:G21" si="8">ROUND(F14/F5,2)</f>
        <v>0.68</v>
      </c>
      <c r="L14" t="s">
        <v>15</v>
      </c>
      <c r="M14">
        <v>44</v>
      </c>
      <c r="N14">
        <v>45</v>
      </c>
      <c r="O14">
        <v>45</v>
      </c>
    </row>
    <row r="15" spans="1:18" x14ac:dyDescent="0.2">
      <c r="A15" t="s">
        <v>3</v>
      </c>
      <c r="B15" s="7" t="s">
        <v>8</v>
      </c>
      <c r="C15">
        <v>36978</v>
      </c>
      <c r="D15">
        <v>5753</v>
      </c>
      <c r="E15">
        <f t="shared" si="6"/>
        <v>4195</v>
      </c>
      <c r="F15">
        <f t="shared" si="7"/>
        <v>0.11344583265725566</v>
      </c>
      <c r="G15">
        <f t="shared" si="8"/>
        <v>0.26</v>
      </c>
    </row>
    <row r="16" spans="1:18" x14ac:dyDescent="0.2">
      <c r="A16" t="s">
        <v>3</v>
      </c>
      <c r="B16" t="s">
        <v>10</v>
      </c>
      <c r="C16">
        <v>25838</v>
      </c>
      <c r="D16">
        <v>6188</v>
      </c>
      <c r="E16">
        <f t="shared" si="6"/>
        <v>4630</v>
      </c>
      <c r="F16">
        <f t="shared" si="7"/>
        <v>0.17919343602446008</v>
      </c>
      <c r="G16">
        <f t="shared" si="8"/>
        <v>0.22</v>
      </c>
    </row>
    <row r="17" spans="1:12" ht="16" x14ac:dyDescent="0.2">
      <c r="A17" t="s">
        <v>3</v>
      </c>
      <c r="B17" t="s">
        <v>11</v>
      </c>
      <c r="C17">
        <v>24372</v>
      </c>
      <c r="D17">
        <v>6359</v>
      </c>
      <c r="E17">
        <f t="shared" si="6"/>
        <v>4801</v>
      </c>
      <c r="F17">
        <f t="shared" si="7"/>
        <v>0.19698834728376827</v>
      </c>
      <c r="G17">
        <f t="shared" si="8"/>
        <v>0.23</v>
      </c>
      <c r="L17" s="10" t="s">
        <v>21</v>
      </c>
    </row>
    <row r="18" spans="1:12" x14ac:dyDescent="0.2">
      <c r="A18" t="s">
        <v>3</v>
      </c>
      <c r="B18" t="s">
        <v>13</v>
      </c>
      <c r="C18">
        <v>24526</v>
      </c>
      <c r="D18">
        <v>7532</v>
      </c>
      <c r="E18">
        <f t="shared" si="6"/>
        <v>5974</v>
      </c>
      <c r="F18">
        <f t="shared" si="7"/>
        <v>0.24357824349669738</v>
      </c>
      <c r="G18">
        <f t="shared" si="8"/>
        <v>0.24</v>
      </c>
    </row>
    <row r="19" spans="1:12" x14ac:dyDescent="0.2">
      <c r="A19" t="s">
        <v>3</v>
      </c>
      <c r="B19" t="s">
        <v>12</v>
      </c>
      <c r="C19">
        <v>24736</v>
      </c>
      <c r="D19">
        <v>15300</v>
      </c>
      <c r="E19">
        <f t="shared" si="6"/>
        <v>13742</v>
      </c>
      <c r="F19">
        <f t="shared" si="7"/>
        <v>0.55554657179818889</v>
      </c>
      <c r="G19">
        <f t="shared" si="8"/>
        <v>0.49</v>
      </c>
    </row>
    <row r="20" spans="1:12" x14ac:dyDescent="0.2">
      <c r="A20" t="s">
        <v>3</v>
      </c>
      <c r="B20" t="s">
        <v>14</v>
      </c>
      <c r="C20">
        <v>27569</v>
      </c>
      <c r="D20">
        <v>14528</v>
      </c>
      <c r="E20">
        <f t="shared" si="6"/>
        <v>12970</v>
      </c>
      <c r="F20">
        <f t="shared" si="7"/>
        <v>0.47045594689687692</v>
      </c>
      <c r="G20">
        <f t="shared" si="8"/>
        <v>0.47</v>
      </c>
    </row>
    <row r="21" spans="1:12" x14ac:dyDescent="0.2">
      <c r="A21" t="s">
        <v>3</v>
      </c>
      <c r="B21" t="s">
        <v>15</v>
      </c>
      <c r="C21">
        <v>25044</v>
      </c>
      <c r="D21">
        <v>15116</v>
      </c>
      <c r="E21">
        <f t="shared" si="6"/>
        <v>13558</v>
      </c>
      <c r="F21">
        <f t="shared" si="7"/>
        <v>0.54136719373901931</v>
      </c>
      <c r="G21">
        <f t="shared" si="8"/>
        <v>0.44</v>
      </c>
    </row>
    <row r="24" spans="1:12" x14ac:dyDescent="0.2">
      <c r="B24" s="6"/>
    </row>
    <row r="25" spans="1:12" x14ac:dyDescent="0.2">
      <c r="B25" s="6"/>
    </row>
    <row r="26" spans="1:12" x14ac:dyDescent="0.2">
      <c r="A26" t="s">
        <v>5</v>
      </c>
    </row>
    <row r="27" spans="1:12" ht="16" x14ac:dyDescent="0.2">
      <c r="A27" s="9"/>
      <c r="B27" s="9" t="s">
        <v>16</v>
      </c>
      <c r="C27" s="9">
        <v>405</v>
      </c>
      <c r="D27" s="9">
        <v>488</v>
      </c>
      <c r="E27" s="9" t="s">
        <v>17</v>
      </c>
      <c r="F27" s="9" t="s">
        <v>18</v>
      </c>
      <c r="G27" s="9" t="s">
        <v>19</v>
      </c>
    </row>
    <row r="28" spans="1:12" x14ac:dyDescent="0.2">
      <c r="A28" t="s">
        <v>2</v>
      </c>
      <c r="B28" t="s">
        <v>25</v>
      </c>
      <c r="C28">
        <v>10918</v>
      </c>
      <c r="D28">
        <v>356</v>
      </c>
      <c r="E28">
        <f>D28-$D$28</f>
        <v>0</v>
      </c>
      <c r="F28">
        <f t="shared" ref="F28:F36" si="9">E28/C28</f>
        <v>0</v>
      </c>
    </row>
    <row r="29" spans="1:12" x14ac:dyDescent="0.2">
      <c r="A29" t="s">
        <v>2</v>
      </c>
      <c r="B29" s="6" t="s">
        <v>0</v>
      </c>
      <c r="C29">
        <v>12181</v>
      </c>
      <c r="D29">
        <v>8636</v>
      </c>
      <c r="E29">
        <f t="shared" ref="E29:E36" si="10">D29-$D$28</f>
        <v>8280</v>
      </c>
      <c r="F29">
        <f>E29/C29</f>
        <v>0.67974714719645346</v>
      </c>
    </row>
    <row r="30" spans="1:12" x14ac:dyDescent="0.2">
      <c r="A30" t="s">
        <v>2</v>
      </c>
      <c r="B30" s="7" t="s">
        <v>8</v>
      </c>
      <c r="C30">
        <v>11767</v>
      </c>
      <c r="D30">
        <v>5506</v>
      </c>
      <c r="E30">
        <f t="shared" si="10"/>
        <v>5150</v>
      </c>
      <c r="F30">
        <f t="shared" si="9"/>
        <v>0.43766465539219851</v>
      </c>
    </row>
    <row r="31" spans="1:12" x14ac:dyDescent="0.2">
      <c r="A31" t="s">
        <v>2</v>
      </c>
      <c r="B31" t="s">
        <v>10</v>
      </c>
      <c r="C31">
        <v>8178</v>
      </c>
      <c r="D31">
        <v>7078</v>
      </c>
      <c r="E31">
        <f t="shared" si="10"/>
        <v>6722</v>
      </c>
      <c r="F31">
        <f t="shared" si="9"/>
        <v>0.82196135974565909</v>
      </c>
    </row>
    <row r="32" spans="1:12" x14ac:dyDescent="0.2">
      <c r="A32" t="s">
        <v>2</v>
      </c>
      <c r="B32" t="s">
        <v>11</v>
      </c>
      <c r="C32">
        <v>7458</v>
      </c>
      <c r="D32">
        <v>7046</v>
      </c>
      <c r="E32">
        <f t="shared" si="10"/>
        <v>6690</v>
      </c>
      <c r="F32">
        <f t="shared" si="9"/>
        <v>0.89702333065164919</v>
      </c>
    </row>
    <row r="33" spans="1:7" x14ac:dyDescent="0.2">
      <c r="A33" t="s">
        <v>2</v>
      </c>
      <c r="B33" t="s">
        <v>13</v>
      </c>
      <c r="C33">
        <v>7283</v>
      </c>
      <c r="D33">
        <v>7806</v>
      </c>
      <c r="E33">
        <f t="shared" si="10"/>
        <v>7450</v>
      </c>
      <c r="F33">
        <f t="shared" si="9"/>
        <v>1.0229301112179048</v>
      </c>
    </row>
    <row r="34" spans="1:7" x14ac:dyDescent="0.2">
      <c r="A34" t="s">
        <v>2</v>
      </c>
      <c r="B34" t="s">
        <v>12</v>
      </c>
      <c r="C34">
        <v>7689</v>
      </c>
      <c r="D34">
        <v>9263</v>
      </c>
      <c r="E34">
        <f t="shared" si="10"/>
        <v>8907</v>
      </c>
      <c r="F34">
        <f t="shared" si="9"/>
        <v>1.1584081154896606</v>
      </c>
    </row>
    <row r="35" spans="1:7" x14ac:dyDescent="0.2">
      <c r="A35" t="s">
        <v>2</v>
      </c>
      <c r="B35" t="s">
        <v>14</v>
      </c>
      <c r="C35">
        <v>8803</v>
      </c>
      <c r="D35">
        <v>9329</v>
      </c>
      <c r="E35">
        <f t="shared" si="10"/>
        <v>8973</v>
      </c>
      <c r="F35">
        <f t="shared" si="9"/>
        <v>1.0193115983187551</v>
      </c>
    </row>
    <row r="36" spans="1:7" x14ac:dyDescent="0.2">
      <c r="A36" t="s">
        <v>2</v>
      </c>
      <c r="B36" t="s">
        <v>15</v>
      </c>
      <c r="C36">
        <v>7459</v>
      </c>
      <c r="D36">
        <v>9146</v>
      </c>
      <c r="E36">
        <f t="shared" si="10"/>
        <v>8790</v>
      </c>
      <c r="F36">
        <f t="shared" si="9"/>
        <v>1.1784421504223086</v>
      </c>
    </row>
    <row r="37" spans="1:7" x14ac:dyDescent="0.2">
      <c r="A37" t="s">
        <v>3</v>
      </c>
      <c r="B37" t="s">
        <v>25</v>
      </c>
      <c r="C37">
        <v>21882</v>
      </c>
      <c r="D37">
        <v>1254</v>
      </c>
      <c r="E37">
        <f t="shared" ref="E37:E45" si="11">D37-$D$37</f>
        <v>0</v>
      </c>
      <c r="F37">
        <f t="shared" ref="F37:F45" si="12">E37/C37</f>
        <v>0</v>
      </c>
    </row>
    <row r="38" spans="1:7" x14ac:dyDescent="0.2">
      <c r="A38" t="s">
        <v>3</v>
      </c>
      <c r="B38" s="6" t="s">
        <v>0</v>
      </c>
      <c r="C38">
        <v>35531</v>
      </c>
      <c r="D38">
        <v>16236</v>
      </c>
      <c r="E38">
        <f t="shared" si="11"/>
        <v>14982</v>
      </c>
      <c r="F38">
        <f t="shared" si="12"/>
        <v>0.42165995890912161</v>
      </c>
      <c r="G38">
        <f t="shared" ref="G38:G45" si="13">ROUND(F38/F29,2)</f>
        <v>0.62</v>
      </c>
    </row>
    <row r="39" spans="1:7" x14ac:dyDescent="0.2">
      <c r="A39" t="s">
        <v>3</v>
      </c>
      <c r="B39" s="7" t="s">
        <v>8</v>
      </c>
      <c r="C39">
        <v>36706</v>
      </c>
      <c r="D39">
        <v>5322</v>
      </c>
      <c r="E39">
        <f t="shared" si="11"/>
        <v>4068</v>
      </c>
      <c r="F39">
        <f t="shared" si="12"/>
        <v>0.11082656786356454</v>
      </c>
      <c r="G39">
        <f t="shared" si="13"/>
        <v>0.25</v>
      </c>
    </row>
    <row r="40" spans="1:7" x14ac:dyDescent="0.2">
      <c r="A40" t="s">
        <v>3</v>
      </c>
      <c r="B40" t="s">
        <v>10</v>
      </c>
      <c r="C40">
        <v>26608</v>
      </c>
      <c r="D40">
        <v>6196</v>
      </c>
      <c r="E40">
        <f t="shared" si="11"/>
        <v>4942</v>
      </c>
      <c r="F40">
        <f t="shared" si="12"/>
        <v>0.18573361395069152</v>
      </c>
      <c r="G40">
        <f t="shared" si="13"/>
        <v>0.23</v>
      </c>
    </row>
    <row r="41" spans="1:7" x14ac:dyDescent="0.2">
      <c r="A41" t="s">
        <v>3</v>
      </c>
      <c r="B41" t="s">
        <v>11</v>
      </c>
      <c r="C41">
        <v>23907</v>
      </c>
      <c r="D41">
        <v>5524</v>
      </c>
      <c r="E41">
        <f t="shared" si="11"/>
        <v>4270</v>
      </c>
      <c r="F41">
        <f t="shared" si="12"/>
        <v>0.17860877567239722</v>
      </c>
      <c r="G41">
        <f t="shared" si="13"/>
        <v>0.2</v>
      </c>
    </row>
    <row r="42" spans="1:7" x14ac:dyDescent="0.2">
      <c r="A42" t="s">
        <v>3</v>
      </c>
      <c r="B42" t="s">
        <v>13</v>
      </c>
      <c r="C42">
        <v>23993</v>
      </c>
      <c r="D42">
        <v>7064</v>
      </c>
      <c r="E42">
        <f t="shared" si="11"/>
        <v>5810</v>
      </c>
      <c r="F42">
        <f t="shared" si="12"/>
        <v>0.24215396157212521</v>
      </c>
      <c r="G42">
        <f t="shared" si="13"/>
        <v>0.24</v>
      </c>
    </row>
    <row r="43" spans="1:7" x14ac:dyDescent="0.2">
      <c r="A43" t="s">
        <v>3</v>
      </c>
      <c r="B43" t="s">
        <v>12</v>
      </c>
      <c r="C43">
        <v>24914</v>
      </c>
      <c r="D43">
        <v>13782</v>
      </c>
      <c r="E43">
        <f t="shared" si="11"/>
        <v>12528</v>
      </c>
      <c r="F43">
        <f t="shared" si="12"/>
        <v>0.50284980332343265</v>
      </c>
      <c r="G43">
        <f t="shared" si="13"/>
        <v>0.43</v>
      </c>
    </row>
    <row r="44" spans="1:7" x14ac:dyDescent="0.2">
      <c r="A44" t="s">
        <v>3</v>
      </c>
      <c r="B44" t="s">
        <v>14</v>
      </c>
      <c r="C44">
        <v>27857</v>
      </c>
      <c r="D44">
        <v>14518</v>
      </c>
      <c r="E44">
        <f t="shared" si="11"/>
        <v>13264</v>
      </c>
      <c r="F44">
        <f t="shared" si="12"/>
        <v>0.47614603151811036</v>
      </c>
      <c r="G44">
        <f t="shared" si="13"/>
        <v>0.47</v>
      </c>
    </row>
    <row r="45" spans="1:7" x14ac:dyDescent="0.2">
      <c r="A45" t="s">
        <v>3</v>
      </c>
      <c r="B45" t="s">
        <v>15</v>
      </c>
      <c r="C45">
        <v>23021</v>
      </c>
      <c r="D45">
        <v>13360</v>
      </c>
      <c r="E45">
        <f t="shared" si="11"/>
        <v>12106</v>
      </c>
      <c r="F45">
        <f t="shared" si="12"/>
        <v>0.52586768602580258</v>
      </c>
      <c r="G45">
        <f t="shared" si="13"/>
        <v>0.45</v>
      </c>
    </row>
    <row r="48" spans="1:7" x14ac:dyDescent="0.2">
      <c r="B48" s="6"/>
    </row>
    <row r="49" spans="1:7" x14ac:dyDescent="0.2">
      <c r="B49" s="6"/>
    </row>
    <row r="50" spans="1:7" x14ac:dyDescent="0.2">
      <c r="A50" t="s">
        <v>6</v>
      </c>
    </row>
    <row r="51" spans="1:7" ht="16" x14ac:dyDescent="0.2">
      <c r="A51" s="9"/>
      <c r="B51" s="9" t="s">
        <v>16</v>
      </c>
      <c r="C51" s="9">
        <v>405</v>
      </c>
      <c r="D51" s="9">
        <v>488</v>
      </c>
      <c r="E51" s="9" t="s">
        <v>17</v>
      </c>
      <c r="F51" s="9" t="s">
        <v>18</v>
      </c>
      <c r="G51" s="9" t="s">
        <v>19</v>
      </c>
    </row>
    <row r="52" spans="1:7" x14ac:dyDescent="0.2">
      <c r="A52" t="s">
        <v>2</v>
      </c>
      <c r="B52" t="s">
        <v>25</v>
      </c>
      <c r="C52">
        <v>7773</v>
      </c>
      <c r="D52">
        <v>307</v>
      </c>
      <c r="E52">
        <f>D52-$D$52</f>
        <v>0</v>
      </c>
      <c r="F52">
        <f t="shared" ref="F52:F59" si="14">E52/C52</f>
        <v>0</v>
      </c>
    </row>
    <row r="53" spans="1:7" x14ac:dyDescent="0.2">
      <c r="A53" t="s">
        <v>2</v>
      </c>
      <c r="B53" s="6" t="s">
        <v>0</v>
      </c>
      <c r="C53">
        <v>9868</v>
      </c>
      <c r="D53">
        <v>6134</v>
      </c>
      <c r="E53">
        <f t="shared" ref="E53:E60" si="15">D53-$D$52</f>
        <v>5827</v>
      </c>
      <c r="F53">
        <f>E53/C53</f>
        <v>0.59049452776651801</v>
      </c>
    </row>
    <row r="54" spans="1:7" x14ac:dyDescent="0.2">
      <c r="A54" t="s">
        <v>2</v>
      </c>
      <c r="B54" s="7" t="s">
        <v>8</v>
      </c>
      <c r="C54">
        <v>9453</v>
      </c>
      <c r="D54">
        <v>4359</v>
      </c>
      <c r="E54">
        <f t="shared" si="15"/>
        <v>4052</v>
      </c>
      <c r="F54">
        <f t="shared" si="14"/>
        <v>0.42864699037342641</v>
      </c>
    </row>
    <row r="55" spans="1:7" x14ac:dyDescent="0.2">
      <c r="A55" t="s">
        <v>2</v>
      </c>
      <c r="B55" t="s">
        <v>10</v>
      </c>
      <c r="C55">
        <v>7023</v>
      </c>
      <c r="D55">
        <v>5626</v>
      </c>
      <c r="E55">
        <f t="shared" si="15"/>
        <v>5319</v>
      </c>
      <c r="F55">
        <f t="shared" si="14"/>
        <v>0.75736864587783004</v>
      </c>
    </row>
    <row r="56" spans="1:7" x14ac:dyDescent="0.2">
      <c r="A56" t="s">
        <v>2</v>
      </c>
      <c r="B56" t="s">
        <v>11</v>
      </c>
      <c r="C56">
        <v>5212</v>
      </c>
      <c r="D56">
        <v>5592</v>
      </c>
      <c r="E56">
        <f t="shared" si="15"/>
        <v>5285</v>
      </c>
      <c r="F56">
        <f t="shared" si="14"/>
        <v>1.014006139677667</v>
      </c>
    </row>
    <row r="57" spans="1:7" x14ac:dyDescent="0.2">
      <c r="A57" t="s">
        <v>2</v>
      </c>
      <c r="B57" t="s">
        <v>13</v>
      </c>
      <c r="C57">
        <v>6511</v>
      </c>
      <c r="D57">
        <v>6497</v>
      </c>
      <c r="E57">
        <f t="shared" si="15"/>
        <v>6190</v>
      </c>
      <c r="F57">
        <f t="shared" si="14"/>
        <v>0.95069881738596218</v>
      </c>
    </row>
    <row r="58" spans="1:7" x14ac:dyDescent="0.2">
      <c r="A58" t="s">
        <v>2</v>
      </c>
      <c r="B58" t="s">
        <v>12</v>
      </c>
      <c r="C58">
        <v>7007</v>
      </c>
      <c r="D58">
        <v>7226</v>
      </c>
      <c r="E58">
        <f t="shared" si="15"/>
        <v>6919</v>
      </c>
      <c r="F58">
        <f t="shared" si="14"/>
        <v>0.98744113029827318</v>
      </c>
    </row>
    <row r="59" spans="1:7" x14ac:dyDescent="0.2">
      <c r="A59" t="s">
        <v>2</v>
      </c>
      <c r="B59" t="s">
        <v>14</v>
      </c>
      <c r="C59">
        <v>8238</v>
      </c>
      <c r="D59">
        <v>7632</v>
      </c>
      <c r="E59">
        <f t="shared" si="15"/>
        <v>7325</v>
      </c>
      <c r="F59">
        <f t="shared" si="14"/>
        <v>0.8891721291575625</v>
      </c>
    </row>
    <row r="60" spans="1:7" x14ac:dyDescent="0.2">
      <c r="A60" t="s">
        <v>2</v>
      </c>
      <c r="B60" t="s">
        <v>15</v>
      </c>
      <c r="C60">
        <v>6883</v>
      </c>
      <c r="D60">
        <v>7321</v>
      </c>
      <c r="E60">
        <f t="shared" si="15"/>
        <v>7014</v>
      </c>
      <c r="F60">
        <f>E60/C60</f>
        <v>1.0190323986633736</v>
      </c>
    </row>
    <row r="61" spans="1:7" x14ac:dyDescent="0.2">
      <c r="A61" t="s">
        <v>3</v>
      </c>
      <c r="B61" t="s">
        <v>25</v>
      </c>
      <c r="C61">
        <v>23585</v>
      </c>
      <c r="D61">
        <v>1289</v>
      </c>
      <c r="G61">
        <f>ROUND(F61/F54,2)</f>
        <v>0</v>
      </c>
    </row>
    <row r="62" spans="1:7" x14ac:dyDescent="0.2">
      <c r="A62" t="s">
        <v>3</v>
      </c>
      <c r="B62" s="6" t="s">
        <v>0</v>
      </c>
      <c r="C62">
        <v>36927</v>
      </c>
      <c r="D62">
        <v>14470</v>
      </c>
      <c r="E62">
        <f t="shared" ref="E62:E69" si="16">D62-$D$61</f>
        <v>13181</v>
      </c>
      <c r="F62">
        <f t="shared" ref="F62:F67" si="17">E62/C62</f>
        <v>0.35694749099574835</v>
      </c>
      <c r="G62">
        <f t="shared" ref="G62:G69" si="18">ROUND(F62/F53,2)</f>
        <v>0.6</v>
      </c>
    </row>
    <row r="63" spans="1:7" x14ac:dyDescent="0.2">
      <c r="A63" t="s">
        <v>3</v>
      </c>
      <c r="B63" s="7" t="s">
        <v>8</v>
      </c>
      <c r="C63">
        <v>36455</v>
      </c>
      <c r="D63">
        <v>4424</v>
      </c>
      <c r="E63">
        <f t="shared" si="16"/>
        <v>3135</v>
      </c>
      <c r="F63">
        <f t="shared" si="17"/>
        <v>8.5996433959676308E-2</v>
      </c>
      <c r="G63">
        <f t="shared" si="18"/>
        <v>0.2</v>
      </c>
    </row>
    <row r="64" spans="1:7" x14ac:dyDescent="0.2">
      <c r="A64" t="s">
        <v>3</v>
      </c>
      <c r="B64" t="s">
        <v>10</v>
      </c>
      <c r="C64">
        <v>27490</v>
      </c>
      <c r="D64">
        <v>5427</v>
      </c>
      <c r="E64">
        <f t="shared" si="16"/>
        <v>4138</v>
      </c>
      <c r="F64">
        <f t="shared" si="17"/>
        <v>0.1505274645325573</v>
      </c>
      <c r="G64">
        <f t="shared" si="18"/>
        <v>0.2</v>
      </c>
    </row>
    <row r="65" spans="1:7" x14ac:dyDescent="0.2">
      <c r="A65" t="s">
        <v>3</v>
      </c>
      <c r="B65" t="s">
        <v>11</v>
      </c>
      <c r="C65">
        <v>22799</v>
      </c>
      <c r="D65">
        <v>5289</v>
      </c>
      <c r="E65">
        <f t="shared" si="16"/>
        <v>4000</v>
      </c>
      <c r="F65">
        <f t="shared" si="17"/>
        <v>0.17544629150401334</v>
      </c>
      <c r="G65">
        <f t="shared" si="18"/>
        <v>0.17</v>
      </c>
    </row>
    <row r="66" spans="1:7" x14ac:dyDescent="0.2">
      <c r="A66" t="s">
        <v>3</v>
      </c>
      <c r="B66" t="s">
        <v>13</v>
      </c>
      <c r="C66">
        <v>26770</v>
      </c>
      <c r="D66">
        <v>6577</v>
      </c>
      <c r="E66">
        <f t="shared" si="16"/>
        <v>5288</v>
      </c>
      <c r="F66">
        <f t="shared" si="17"/>
        <v>0.19753455360478148</v>
      </c>
      <c r="G66">
        <f t="shared" si="18"/>
        <v>0.21</v>
      </c>
    </row>
    <row r="67" spans="1:7" x14ac:dyDescent="0.2">
      <c r="A67" t="s">
        <v>3</v>
      </c>
      <c r="B67" t="s">
        <v>12</v>
      </c>
      <c r="C67">
        <v>27613</v>
      </c>
      <c r="D67">
        <v>14265</v>
      </c>
      <c r="E67">
        <f t="shared" si="16"/>
        <v>12976</v>
      </c>
      <c r="F67">
        <f t="shared" si="17"/>
        <v>0.46992358671640172</v>
      </c>
      <c r="G67">
        <f t="shared" si="18"/>
        <v>0.48</v>
      </c>
    </row>
    <row r="68" spans="1:7" x14ac:dyDescent="0.2">
      <c r="A68" t="s">
        <v>3</v>
      </c>
      <c r="B68" t="s">
        <v>14</v>
      </c>
      <c r="C68">
        <v>31232</v>
      </c>
      <c r="D68">
        <v>13879</v>
      </c>
      <c r="E68">
        <f t="shared" si="16"/>
        <v>12590</v>
      </c>
      <c r="F68">
        <f t="shared" ref="F68:F69" si="19">E68/C68</f>
        <v>0.40311219262295084</v>
      </c>
      <c r="G68">
        <f t="shared" si="18"/>
        <v>0.45</v>
      </c>
    </row>
    <row r="69" spans="1:7" x14ac:dyDescent="0.2">
      <c r="A69" t="s">
        <v>3</v>
      </c>
      <c r="B69" t="s">
        <v>15</v>
      </c>
      <c r="C69">
        <v>28134</v>
      </c>
      <c r="D69">
        <v>14278</v>
      </c>
      <c r="E69">
        <f t="shared" si="16"/>
        <v>12989</v>
      </c>
      <c r="F69">
        <f t="shared" si="19"/>
        <v>0.46168337243193291</v>
      </c>
      <c r="G69">
        <f t="shared" si="18"/>
        <v>0.45</v>
      </c>
    </row>
    <row r="70" spans="1:7" x14ac:dyDescent="0.2">
      <c r="B70" s="6"/>
    </row>
    <row r="71" spans="1:7" x14ac:dyDescent="0.2">
      <c r="B7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469B4-F5F1-444C-B5CA-F1047B0F6905}">
  <dimension ref="B3:B5"/>
  <sheetViews>
    <sheetView workbookViewId="0">
      <selection activeCell="E46" sqref="E46"/>
    </sheetView>
  </sheetViews>
  <sheetFormatPr baseColWidth="10" defaultRowHeight="15" x14ac:dyDescent="0.2"/>
  <sheetData>
    <row r="3" spans="2:2" ht="16" x14ac:dyDescent="0.2">
      <c r="B3" s="11" t="s">
        <v>22</v>
      </c>
    </row>
    <row r="4" spans="2:2" ht="16" x14ac:dyDescent="0.2">
      <c r="B4" s="11" t="s">
        <v>23</v>
      </c>
    </row>
    <row r="5" spans="2:2" ht="16" x14ac:dyDescent="0.2">
      <c r="B5" s="1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 data Figure 8B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Guests_user</dc:creator>
  <cp:lastModifiedBy>Microsoft Office User</cp:lastModifiedBy>
  <cp:lastPrinted>2023-03-24T09:45:59Z</cp:lastPrinted>
  <dcterms:created xsi:type="dcterms:W3CDTF">2023-03-24T09:20:26Z</dcterms:created>
  <dcterms:modified xsi:type="dcterms:W3CDTF">2024-12-13T18:44:19Z</dcterms:modified>
</cp:coreProperties>
</file>